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<sst xmlns="http://schemas.openxmlformats.org/spreadsheetml/2006/main" count="37" uniqueCount="37">
  <si>
    <t>2021年年度收支表</t>
  </si>
  <si>
    <t>月份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</si>
  <si>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</si>
  <si>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</si>
  <si>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</si>
  <si>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</si>
  <si>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</si>
  <si>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</si>
  <si>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</si>
  <si>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</si>
  <si>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</si>
  <si>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</si>
  <si>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</si>
  <si>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</si>
  <si>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合计</t>
  </si>
  <si>
    <t>客流</t>
  </si>
  <si>
    <t>一、营业收入</t>
  </si>
  <si>
    <t>减：折扣</t>
  </si>
  <si>
    <t>二、营业收入净额</t>
  </si>
  <si>
    <t xml:space="preserve">    营业成本</t>
  </si>
  <si>
    <t>减：经营税金及附加</t>
  </si>
  <si>
    <t>三、营业利润</t>
  </si>
  <si>
    <t xml:space="preserve">    毛利率</t>
  </si>
  <si>
    <t>减：营业费用</t>
  </si>
  <si>
    <t xml:space="preserve">   1、人员工资</t>
  </si>
  <si>
    <t xml:space="preserve">   2、房屋租金</t>
  </si>
  <si>
    <t xml:space="preserve">   3、物业费</t>
  </si>
  <si>
    <t xml:space="preserve">   4、水电费</t>
  </si>
  <si>
    <t xml:space="preserve">   5、电话及网费</t>
  </si>
  <si>
    <t xml:space="preserve">   6、办公费</t>
  </si>
  <si>
    <t xml:space="preserve">   7、企划费用</t>
  </si>
  <si>
    <t xml:space="preserve">   9、其他费用</t>
  </si>
  <si>
    <t xml:space="preserve">   投资的其他资产价值</t>
  </si>
  <si>
    <t>四、净利润</t>
  </si>
  <si>
    <t>前期投入成本回收</t>
  </si>
  <si>
    <t>备注：1.前期投入合计约为1,450,240元，开业后7个月回收全部成本；</t>
  </si>
  <si>
    <t xml:space="preserve">           2.租金及物业费从2015年7月起收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</si>
</sst>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sz val="11"/>
      <name val="Batang"/>
      <charset val="129"/>
    </font>
    <font>
      <sz val="11"/>
      <color rgb="FFFF0000"/>
      <name val="Batang"/>
      <charset val="129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3" borderId="3" xfId="0" applyFont="1" applyFill="1" applyBorder="1" applyAlignment="1"/>
    <xf numFmtId="43" fontId="3" fillId="0" borderId="4" xfId="0" applyNumberFormat="1" applyFont="1" applyFill="1" applyBorder="1" applyAlignment="1"/>
    <xf numFmtId="0" fontId="3" fillId="3" borderId="3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right"/>
    </xf>
    <xf numFmtId="43" fontId="5" fillId="0" borderId="4" xfId="0" applyNumberFormat="1" applyFont="1" applyFill="1" applyBorder="1" applyAlignment="1"/>
    <xf numFmtId="0" fontId="4" fillId="0" borderId="0" xfId="0" applyFont="1" applyFill="1" applyAlignment="1"/>
    <xf numFmtId="0" fontId="3" fillId="2" borderId="5" xfId="0" applyFont="1" applyFill="1" applyBorder="1" applyAlignment="1">
      <alignment horizontal="center"/>
    </xf>
    <xf numFmtId="43" fontId="3" fillId="0" borderId="6" xfId="0" applyNumberFormat="1" applyFont="1" applyFill="1" applyBorder="1" applyAlignment="1"/>
    <xf numFmtId="43" fontId="6" fillId="0" borderId="4" xfId="0" applyNumberFormat="1" applyFont="1" applyFill="1" applyBorder="1" applyAlignment="1"/>
    <xf numFmtId="43" fontId="6" fillId="0" borderId="6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1153;&#32463;&#33829;&#34920;\43&#39184;&#21381;&#20445;&#26412;&#20998;&#26512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投资"/>
      <sheetName val="试算"/>
      <sheetName val="架构"/>
      <sheetName val="班表"/>
      <sheetName val="盈亏分析"/>
      <sheetName val="投资分析"/>
      <sheetName val="经营分析"/>
      <sheetName val="单位面积费用测算"/>
      <sheetName val="收入分析"/>
      <sheetName val="费用分析"/>
      <sheetName val="保本分析"/>
      <sheetName val="2021年全年计划"/>
    </sheetNames>
    <sheetDataSet>
      <sheetData sheetId="0">
        <row r="11">
          <cell r="D11">
            <v>1450240</v>
          </cell>
        </row>
      </sheetData>
      <sheetData sheetId="1">
        <row r="17">
          <cell r="E17">
            <v>292.693333333333</v>
          </cell>
        </row>
        <row r="22">
          <cell r="E22">
            <v>351.232</v>
          </cell>
        </row>
        <row r="22">
          <cell r="H22">
            <v>456099.84</v>
          </cell>
        </row>
        <row r="30">
          <cell r="E30">
            <v>418.133333333333</v>
          </cell>
        </row>
        <row r="35">
          <cell r="E35">
            <v>501.76</v>
          </cell>
        </row>
        <row r="41">
          <cell r="C41">
            <v>651571.2</v>
          </cell>
        </row>
      </sheetData>
      <sheetData sheetId="2">
        <row r="35">
          <cell r="F35">
            <v>116900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topLeftCell="C1" workbookViewId="0">
      <selection activeCell="I2" sqref="I$1:O$1048576"/>
    </sheetView>
  </sheetViews>
  <sheetFormatPr defaultColWidth="9" defaultRowHeight="13.5"/>
  <cols>
    <col min="2" max="2" width="20.125" customWidth="1"/>
    <col min="3" max="3" width="17.375" customWidth="1"/>
    <col min="4" max="4" width="12.875" customWidth="1"/>
    <col min="5" max="5" width="14.125" customWidth="1"/>
    <col min="6" max="6" width="14.875" customWidth="1"/>
    <col min="7" max="8" width="14.625" customWidth="1"/>
    <col min="9" max="15" width="23.25" customWidth="1"/>
  </cols>
  <sheetData>
    <row r="1" ht="28.5" spans="1:1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</row>
    <row r="2" ht="17.25" spans="1:15">
      <c r="A2" s="1"/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11" t="s">
        <v>14</v>
      </c>
    </row>
    <row r="3" ht="17.25" spans="1:15">
      <c r="A3" s="1"/>
      <c r="B3" s="5" t="s">
        <v>15</v>
      </c>
      <c r="C3" s="6">
        <v>0</v>
      </c>
      <c r="D3" s="6">
        <v>0</v>
      </c>
      <c r="E3" s="6">
        <v>0</v>
      </c>
      <c r="F3" s="6">
        <v>0</v>
      </c>
      <c r="G3" s="6">
        <f>[1]试算!E17*22+[1]试算!E22*8</f>
        <v>9249.10933333333</v>
      </c>
      <c r="H3" s="6">
        <f>[1]试算!E17*22+[1]试算!E22*8</f>
        <v>9249.10933333333</v>
      </c>
      <c r="I3" s="6">
        <f>[1]试算!E17*22+[1]试算!E22*8</f>
        <v>9249.10933333333</v>
      </c>
      <c r="J3" s="6">
        <f>[1]试算!E30*22+[1]试算!E35*8</f>
        <v>13213.0133333333</v>
      </c>
      <c r="K3" s="6">
        <f>[1]试算!E30*22+[1]试算!E35*8</f>
        <v>13213.0133333333</v>
      </c>
      <c r="L3" s="6">
        <f>[1]试算!E30*22+[1]试算!E35*8</f>
        <v>13213.0133333333</v>
      </c>
      <c r="M3" s="6">
        <f>[1]试算!E30*22+[1]试算!E35*8</f>
        <v>13213.0133333333</v>
      </c>
      <c r="N3" s="6">
        <f>[1]试算!E30*22+[1]试算!E35*8</f>
        <v>13213.0133333333</v>
      </c>
      <c r="O3" s="12">
        <f t="shared" ref="O3:O19" si="0">SUM(C3:N3)</f>
        <v>93812.3946666667</v>
      </c>
    </row>
    <row r="4" ht="17.25" spans="1:15">
      <c r="A4" s="1"/>
      <c r="B4" s="5" t="s">
        <v>16</v>
      </c>
      <c r="C4" s="6">
        <v>0</v>
      </c>
      <c r="D4" s="6">
        <v>0</v>
      </c>
      <c r="E4" s="6">
        <v>0</v>
      </c>
      <c r="F4" s="6">
        <v>0</v>
      </c>
      <c r="G4" s="6">
        <f>[1]试算!H22</f>
        <v>456099.84</v>
      </c>
      <c r="H4" s="6">
        <f>[1]试算!H22</f>
        <v>456099.84</v>
      </c>
      <c r="I4" s="6">
        <f>[1]试算!H22</f>
        <v>456099.84</v>
      </c>
      <c r="J4" s="6">
        <f>[1]试算!C41</f>
        <v>651571.2</v>
      </c>
      <c r="K4" s="6">
        <f>[1]试算!C41</f>
        <v>651571.2</v>
      </c>
      <c r="L4" s="6">
        <f>[1]试算!C41</f>
        <v>651571.2</v>
      </c>
      <c r="M4" s="6">
        <f>[1]试算!C41</f>
        <v>651571.2</v>
      </c>
      <c r="N4" s="6">
        <f>[1]试算!C41</f>
        <v>651571.2</v>
      </c>
      <c r="O4" s="12">
        <f t="shared" si="0"/>
        <v>4626155.52</v>
      </c>
    </row>
    <row r="5" ht="17.25" spans="1:15">
      <c r="A5" s="1"/>
      <c r="B5" s="5" t="s">
        <v>17</v>
      </c>
      <c r="C5" s="6">
        <v>0</v>
      </c>
      <c r="D5" s="6">
        <v>0</v>
      </c>
      <c r="E5" s="6">
        <v>0</v>
      </c>
      <c r="F5" s="6">
        <v>0</v>
      </c>
      <c r="G5" s="6">
        <f t="shared" ref="G5:N5" si="1">G4*0.1</f>
        <v>45609.984</v>
      </c>
      <c r="H5" s="6">
        <f t="shared" si="1"/>
        <v>45609.984</v>
      </c>
      <c r="I5" s="6">
        <f t="shared" si="1"/>
        <v>45609.984</v>
      </c>
      <c r="J5" s="6">
        <f t="shared" si="1"/>
        <v>65157.12</v>
      </c>
      <c r="K5" s="6">
        <f t="shared" si="1"/>
        <v>65157.12</v>
      </c>
      <c r="L5" s="6">
        <f t="shared" si="1"/>
        <v>65157.12</v>
      </c>
      <c r="M5" s="6">
        <f t="shared" si="1"/>
        <v>65157.12</v>
      </c>
      <c r="N5" s="6">
        <f t="shared" si="1"/>
        <v>65157.12</v>
      </c>
      <c r="O5" s="12">
        <f t="shared" si="0"/>
        <v>462615.552</v>
      </c>
    </row>
    <row r="6" ht="17.25" spans="1:15">
      <c r="A6" s="1"/>
      <c r="B6" s="5" t="s">
        <v>18</v>
      </c>
      <c r="C6" s="6">
        <v>0</v>
      </c>
      <c r="D6" s="6">
        <v>0</v>
      </c>
      <c r="E6" s="6">
        <v>0</v>
      </c>
      <c r="F6" s="6">
        <v>0</v>
      </c>
      <c r="G6" s="6">
        <f t="shared" ref="G6:N6" si="2">G4-G5</f>
        <v>410489.856</v>
      </c>
      <c r="H6" s="6">
        <f t="shared" si="2"/>
        <v>410489.856</v>
      </c>
      <c r="I6" s="6">
        <f t="shared" si="2"/>
        <v>410489.856</v>
      </c>
      <c r="J6" s="6">
        <f t="shared" si="2"/>
        <v>586414.08</v>
      </c>
      <c r="K6" s="6">
        <f t="shared" si="2"/>
        <v>586414.08</v>
      </c>
      <c r="L6" s="6">
        <f t="shared" si="2"/>
        <v>586414.08</v>
      </c>
      <c r="M6" s="6">
        <f t="shared" si="2"/>
        <v>586414.08</v>
      </c>
      <c r="N6" s="6">
        <f t="shared" si="2"/>
        <v>586414.08</v>
      </c>
      <c r="O6" s="12">
        <f t="shared" si="0"/>
        <v>4163539.968</v>
      </c>
    </row>
    <row r="7" ht="17.25" spans="1:15">
      <c r="A7" s="1"/>
      <c r="B7" s="5" t="s">
        <v>19</v>
      </c>
      <c r="C7" s="6">
        <v>0</v>
      </c>
      <c r="D7" s="6">
        <v>0</v>
      </c>
      <c r="E7" s="6">
        <v>0</v>
      </c>
      <c r="F7" s="6">
        <v>0</v>
      </c>
      <c r="G7" s="6">
        <f t="shared" ref="G7:N7" si="3">G3*0.3</f>
        <v>2774.7328</v>
      </c>
      <c r="H7" s="6">
        <f t="shared" si="3"/>
        <v>2774.7328</v>
      </c>
      <c r="I7" s="6">
        <f t="shared" si="3"/>
        <v>2774.7328</v>
      </c>
      <c r="J7" s="6">
        <f t="shared" si="3"/>
        <v>3963.904</v>
      </c>
      <c r="K7" s="6">
        <f t="shared" si="3"/>
        <v>3963.904</v>
      </c>
      <c r="L7" s="6">
        <f t="shared" si="3"/>
        <v>3963.904</v>
      </c>
      <c r="M7" s="6">
        <f t="shared" si="3"/>
        <v>3963.904</v>
      </c>
      <c r="N7" s="6">
        <f t="shared" si="3"/>
        <v>3963.904</v>
      </c>
      <c r="O7" s="12">
        <f t="shared" si="0"/>
        <v>28143.7184</v>
      </c>
    </row>
    <row r="8" ht="17.25" spans="1:15">
      <c r="A8" s="1"/>
      <c r="B8" s="5" t="s">
        <v>20</v>
      </c>
      <c r="C8" s="6">
        <v>0</v>
      </c>
      <c r="D8" s="6">
        <v>0</v>
      </c>
      <c r="E8" s="6">
        <v>0</v>
      </c>
      <c r="F8" s="6">
        <v>0</v>
      </c>
      <c r="G8" s="6">
        <f t="shared" ref="G8:N8" si="4">G6*0.0568</f>
        <v>23315.8238208</v>
      </c>
      <c r="H8" s="6">
        <f t="shared" si="4"/>
        <v>23315.8238208</v>
      </c>
      <c r="I8" s="6">
        <f t="shared" si="4"/>
        <v>23315.8238208</v>
      </c>
      <c r="J8" s="6">
        <f t="shared" si="4"/>
        <v>33308.319744</v>
      </c>
      <c r="K8" s="6">
        <f t="shared" si="4"/>
        <v>33308.319744</v>
      </c>
      <c r="L8" s="6">
        <f t="shared" si="4"/>
        <v>33308.319744</v>
      </c>
      <c r="M8" s="6">
        <f t="shared" si="4"/>
        <v>33308.319744</v>
      </c>
      <c r="N8" s="6">
        <f t="shared" si="4"/>
        <v>33308.319744</v>
      </c>
      <c r="O8" s="12">
        <f t="shared" si="0"/>
        <v>236489.0701824</v>
      </c>
    </row>
    <row r="9" ht="17.25" spans="1:15">
      <c r="A9" s="1"/>
      <c r="B9" s="5" t="s">
        <v>21</v>
      </c>
      <c r="C9" s="6">
        <v>0</v>
      </c>
      <c r="D9" s="6">
        <v>0</v>
      </c>
      <c r="E9" s="6">
        <v>0</v>
      </c>
      <c r="F9" s="6">
        <v>0</v>
      </c>
      <c r="G9" s="6">
        <f t="shared" ref="G9:N9" si="5">G6-G7-G8</f>
        <v>384399.2993792</v>
      </c>
      <c r="H9" s="6">
        <f t="shared" si="5"/>
        <v>384399.2993792</v>
      </c>
      <c r="I9" s="6">
        <f t="shared" si="5"/>
        <v>384399.2993792</v>
      </c>
      <c r="J9" s="6">
        <f t="shared" si="5"/>
        <v>549141.856256</v>
      </c>
      <c r="K9" s="6">
        <f t="shared" si="5"/>
        <v>549141.856256</v>
      </c>
      <c r="L9" s="6">
        <f t="shared" si="5"/>
        <v>549141.856256</v>
      </c>
      <c r="M9" s="6">
        <f t="shared" si="5"/>
        <v>549141.856256</v>
      </c>
      <c r="N9" s="6">
        <f t="shared" si="5"/>
        <v>549141.856256</v>
      </c>
      <c r="O9" s="12">
        <f t="shared" si="0"/>
        <v>3898907.1794176</v>
      </c>
    </row>
    <row r="10" ht="17.25" spans="1:15">
      <c r="A10" s="1"/>
      <c r="B10" s="5" t="s">
        <v>22</v>
      </c>
      <c r="C10" s="6">
        <v>0</v>
      </c>
      <c r="D10" s="6">
        <v>0</v>
      </c>
      <c r="E10" s="6">
        <v>0</v>
      </c>
      <c r="F10" s="6">
        <v>0</v>
      </c>
      <c r="G10" s="6">
        <f t="shared" ref="G10:N10" si="6">G9/G3</f>
        <v>41.5606828209765</v>
      </c>
      <c r="H10" s="6">
        <f t="shared" si="6"/>
        <v>41.5606828209765</v>
      </c>
      <c r="I10" s="6">
        <f t="shared" si="6"/>
        <v>41.5606828209765</v>
      </c>
      <c r="J10" s="6">
        <f t="shared" si="6"/>
        <v>41.5606828209765</v>
      </c>
      <c r="K10" s="6">
        <f t="shared" si="6"/>
        <v>41.5606828209765</v>
      </c>
      <c r="L10" s="6">
        <f t="shared" si="6"/>
        <v>41.5606828209765</v>
      </c>
      <c r="M10" s="6">
        <f t="shared" si="6"/>
        <v>41.5606828209765</v>
      </c>
      <c r="N10" s="6">
        <f t="shared" si="6"/>
        <v>41.5606828209765</v>
      </c>
      <c r="O10" s="12">
        <f t="shared" si="0"/>
        <v>332.485462567812</v>
      </c>
    </row>
    <row r="11" ht="17.25" spans="1:15">
      <c r="A11" s="1"/>
      <c r="B11" s="5" t="s">
        <v>23</v>
      </c>
      <c r="C11" s="6">
        <v>0</v>
      </c>
      <c r="D11" s="6">
        <v>0</v>
      </c>
      <c r="E11" s="6">
        <v>0</v>
      </c>
      <c r="F11" s="6">
        <v>0</v>
      </c>
      <c r="G11" s="6">
        <f t="shared" ref="G11:N11" si="7">SUM(G12:G19)</f>
        <v>153957.402026667</v>
      </c>
      <c r="H11" s="6">
        <f t="shared" si="7"/>
        <v>153957.402026667</v>
      </c>
      <c r="I11" s="6">
        <f t="shared" si="7"/>
        <v>174437.402026667</v>
      </c>
      <c r="J11" s="6">
        <f t="shared" si="7"/>
        <v>174873.431466667</v>
      </c>
      <c r="K11" s="6">
        <f t="shared" si="7"/>
        <v>174873.431466667</v>
      </c>
      <c r="L11" s="6">
        <f t="shared" si="7"/>
        <v>174873.431466667</v>
      </c>
      <c r="M11" s="6">
        <f t="shared" si="7"/>
        <v>174873.431466667</v>
      </c>
      <c r="N11" s="6">
        <f t="shared" si="7"/>
        <v>174873.431466667</v>
      </c>
      <c r="O11" s="12">
        <f t="shared" si="0"/>
        <v>1356719.36341333</v>
      </c>
    </row>
    <row r="12" ht="17.25" spans="1:15">
      <c r="A12" s="1"/>
      <c r="B12" s="5" t="s">
        <v>24</v>
      </c>
      <c r="C12" s="6">
        <v>0</v>
      </c>
      <c r="D12" s="6">
        <v>0</v>
      </c>
      <c r="E12" s="6">
        <v>0</v>
      </c>
      <c r="F12" s="6">
        <v>0</v>
      </c>
      <c r="G12" s="6">
        <f>[1]架构!F35+G3*0.05</f>
        <v>117362.455466667</v>
      </c>
      <c r="H12" s="6">
        <f>[1]架构!F35+H3*0.05</f>
        <v>117362.455466667</v>
      </c>
      <c r="I12" s="6">
        <f>[1]架构!F35+I3*0.05</f>
        <v>117362.455466667</v>
      </c>
      <c r="J12" s="6">
        <f>[1]架构!F35+J3*0.05</f>
        <v>117560.650666667</v>
      </c>
      <c r="K12" s="6">
        <f>[1]架构!F35+K3*0.05</f>
        <v>117560.650666667</v>
      </c>
      <c r="L12" s="6">
        <f>[1]架构!F35+L3*0.05</f>
        <v>117560.650666667</v>
      </c>
      <c r="M12" s="6">
        <f>[1]架构!F35+M3*0.05</f>
        <v>117560.650666667</v>
      </c>
      <c r="N12" s="6">
        <f>[1]架构!F35+N3*0.05</f>
        <v>117560.650666667</v>
      </c>
      <c r="O12" s="12">
        <f t="shared" si="0"/>
        <v>939890.619733333</v>
      </c>
    </row>
    <row r="13" ht="17.25" spans="1:15">
      <c r="A13" s="1"/>
      <c r="B13" s="5" t="s">
        <v>25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f t="shared" ref="I13:N13" si="8">256*80</f>
        <v>20480</v>
      </c>
      <c r="J13" s="6">
        <f t="shared" si="8"/>
        <v>20480</v>
      </c>
      <c r="K13" s="6">
        <f t="shared" si="8"/>
        <v>20480</v>
      </c>
      <c r="L13" s="6">
        <f t="shared" si="8"/>
        <v>20480</v>
      </c>
      <c r="M13" s="6">
        <f t="shared" si="8"/>
        <v>20480</v>
      </c>
      <c r="N13" s="6">
        <f t="shared" si="8"/>
        <v>20480</v>
      </c>
      <c r="O13" s="12">
        <f t="shared" si="0"/>
        <v>122880</v>
      </c>
    </row>
    <row r="14" ht="17.25" spans="1:15">
      <c r="A14" s="1"/>
      <c r="B14" s="5" t="s">
        <v>26</v>
      </c>
      <c r="C14" s="6">
        <v>0</v>
      </c>
      <c r="D14" s="6">
        <v>0</v>
      </c>
      <c r="E14" s="6">
        <v>0</v>
      </c>
      <c r="F14" s="6">
        <v>0</v>
      </c>
      <c r="G14" s="6">
        <f t="shared" ref="G14:N14" si="9">256*40</f>
        <v>10240</v>
      </c>
      <c r="H14" s="6">
        <f t="shared" si="9"/>
        <v>10240</v>
      </c>
      <c r="I14" s="6">
        <f t="shared" si="9"/>
        <v>10240</v>
      </c>
      <c r="J14" s="6">
        <f t="shared" si="9"/>
        <v>10240</v>
      </c>
      <c r="K14" s="6">
        <f t="shared" si="9"/>
        <v>10240</v>
      </c>
      <c r="L14" s="6">
        <f t="shared" si="9"/>
        <v>10240</v>
      </c>
      <c r="M14" s="6">
        <f t="shared" si="9"/>
        <v>10240</v>
      </c>
      <c r="N14" s="6">
        <f t="shared" si="9"/>
        <v>10240</v>
      </c>
      <c r="O14" s="12">
        <f t="shared" si="0"/>
        <v>81920</v>
      </c>
    </row>
    <row r="15" ht="17.25" spans="1:15">
      <c r="A15" s="1"/>
      <c r="B15" s="5" t="s">
        <v>27</v>
      </c>
      <c r="C15" s="6">
        <v>0</v>
      </c>
      <c r="D15" s="6">
        <v>0</v>
      </c>
      <c r="E15" s="6">
        <v>0</v>
      </c>
      <c r="F15" s="6">
        <v>0</v>
      </c>
      <c r="G15" s="6">
        <f t="shared" ref="G15:N15" si="10">256*50</f>
        <v>12800</v>
      </c>
      <c r="H15" s="6">
        <f t="shared" si="10"/>
        <v>12800</v>
      </c>
      <c r="I15" s="6">
        <f t="shared" si="10"/>
        <v>12800</v>
      </c>
      <c r="J15" s="6">
        <f t="shared" si="10"/>
        <v>12800</v>
      </c>
      <c r="K15" s="6">
        <f t="shared" si="10"/>
        <v>12800</v>
      </c>
      <c r="L15" s="6">
        <f t="shared" si="10"/>
        <v>12800</v>
      </c>
      <c r="M15" s="6">
        <f t="shared" si="10"/>
        <v>12800</v>
      </c>
      <c r="N15" s="6">
        <f t="shared" si="10"/>
        <v>12800</v>
      </c>
      <c r="O15" s="12">
        <f t="shared" si="0"/>
        <v>102400</v>
      </c>
    </row>
    <row r="16" ht="17.25" spans="1:15">
      <c r="A16" s="1"/>
      <c r="B16" s="5" t="s">
        <v>28</v>
      </c>
      <c r="C16" s="6">
        <v>0</v>
      </c>
      <c r="D16" s="6">
        <v>0</v>
      </c>
      <c r="E16" s="6">
        <v>0</v>
      </c>
      <c r="F16" s="6">
        <v>0</v>
      </c>
      <c r="G16" s="6">
        <v>1000</v>
      </c>
      <c r="H16" s="6">
        <v>1000</v>
      </c>
      <c r="I16" s="6">
        <v>1000</v>
      </c>
      <c r="J16" s="6">
        <v>1000</v>
      </c>
      <c r="K16" s="6">
        <v>1000</v>
      </c>
      <c r="L16" s="6">
        <v>1000</v>
      </c>
      <c r="M16" s="6">
        <v>1000</v>
      </c>
      <c r="N16" s="6">
        <v>1000</v>
      </c>
      <c r="O16" s="12">
        <f t="shared" si="0"/>
        <v>8000</v>
      </c>
    </row>
    <row r="17" ht="17.25" spans="1:15">
      <c r="A17" s="1"/>
      <c r="B17" s="5" t="s">
        <v>29</v>
      </c>
      <c r="C17" s="6">
        <v>0</v>
      </c>
      <c r="D17" s="6">
        <v>0</v>
      </c>
      <c r="E17" s="6">
        <v>0</v>
      </c>
      <c r="F17" s="6">
        <v>0</v>
      </c>
      <c r="G17" s="6">
        <v>2000</v>
      </c>
      <c r="H17" s="6">
        <v>2000</v>
      </c>
      <c r="I17" s="6">
        <v>2000</v>
      </c>
      <c r="J17" s="6">
        <v>2000</v>
      </c>
      <c r="K17" s="6">
        <v>2000</v>
      </c>
      <c r="L17" s="6">
        <v>2000</v>
      </c>
      <c r="M17" s="6">
        <v>2000</v>
      </c>
      <c r="N17" s="6">
        <v>2000</v>
      </c>
      <c r="O17" s="12">
        <f t="shared" si="0"/>
        <v>16000</v>
      </c>
    </row>
    <row r="18" ht="17.25" spans="1:15">
      <c r="A18" s="1"/>
      <c r="B18" s="5" t="s">
        <v>30</v>
      </c>
      <c r="C18" s="6">
        <v>0</v>
      </c>
      <c r="D18" s="6">
        <v>0</v>
      </c>
      <c r="E18" s="6">
        <v>0</v>
      </c>
      <c r="F18" s="6">
        <v>0</v>
      </c>
      <c r="G18" s="6">
        <f t="shared" ref="G18:N18" si="11">G3*0.03</f>
        <v>277.47328</v>
      </c>
      <c r="H18" s="6">
        <f t="shared" si="11"/>
        <v>277.47328</v>
      </c>
      <c r="I18" s="6">
        <f t="shared" si="11"/>
        <v>277.47328</v>
      </c>
      <c r="J18" s="6">
        <f t="shared" si="11"/>
        <v>396.3904</v>
      </c>
      <c r="K18" s="6">
        <f t="shared" si="11"/>
        <v>396.3904</v>
      </c>
      <c r="L18" s="6">
        <f t="shared" si="11"/>
        <v>396.3904</v>
      </c>
      <c r="M18" s="6">
        <f t="shared" si="11"/>
        <v>396.3904</v>
      </c>
      <c r="N18" s="6">
        <f t="shared" si="11"/>
        <v>396.3904</v>
      </c>
      <c r="O18" s="12">
        <f t="shared" si="0"/>
        <v>2814.37184</v>
      </c>
    </row>
    <row r="19" ht="17.25" spans="1:15">
      <c r="A19" s="1"/>
      <c r="B19" s="5" t="s">
        <v>31</v>
      </c>
      <c r="C19" s="6">
        <v>0</v>
      </c>
      <c r="D19" s="6">
        <v>0</v>
      </c>
      <c r="E19" s="6">
        <v>0</v>
      </c>
      <c r="F19" s="6">
        <v>0</v>
      </c>
      <c r="G19" s="6">
        <f t="shared" ref="G19:N19" si="12">10000+G3*0.03</f>
        <v>10277.47328</v>
      </c>
      <c r="H19" s="6">
        <f t="shared" si="12"/>
        <v>10277.47328</v>
      </c>
      <c r="I19" s="6">
        <f t="shared" si="12"/>
        <v>10277.47328</v>
      </c>
      <c r="J19" s="6">
        <f t="shared" si="12"/>
        <v>10396.3904</v>
      </c>
      <c r="K19" s="6">
        <f t="shared" si="12"/>
        <v>10396.3904</v>
      </c>
      <c r="L19" s="6">
        <f t="shared" si="12"/>
        <v>10396.3904</v>
      </c>
      <c r="M19" s="6">
        <f t="shared" si="12"/>
        <v>10396.3904</v>
      </c>
      <c r="N19" s="6">
        <f t="shared" si="12"/>
        <v>10396.3904</v>
      </c>
      <c r="O19" s="12">
        <f t="shared" si="0"/>
        <v>82814.37184</v>
      </c>
    </row>
    <row r="20" ht="17.25" spans="1:15">
      <c r="A20" s="1"/>
      <c r="B20" s="7" t="s">
        <v>32</v>
      </c>
      <c r="C20" s="6">
        <v>0</v>
      </c>
      <c r="D20" s="6">
        <v>0</v>
      </c>
      <c r="E20" s="6">
        <v>0</v>
      </c>
      <c r="F20" s="6">
        <v>642160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12">
        <v>0</v>
      </c>
    </row>
    <row r="21" ht="17.25" spans="1:15">
      <c r="A21" s="1"/>
      <c r="B21" s="5" t="s">
        <v>33</v>
      </c>
      <c r="C21" s="6">
        <v>0</v>
      </c>
      <c r="D21" s="6">
        <v>0</v>
      </c>
      <c r="E21" s="6">
        <v>0</v>
      </c>
      <c r="F21" s="6">
        <f>0-F20</f>
        <v>-642160</v>
      </c>
      <c r="G21" s="6">
        <f t="shared" ref="G21:N21" si="13">G9-G11</f>
        <v>230441.897352533</v>
      </c>
      <c r="H21" s="6">
        <f t="shared" si="13"/>
        <v>230441.897352533</v>
      </c>
      <c r="I21" s="6">
        <f t="shared" si="13"/>
        <v>209961.897352533</v>
      </c>
      <c r="J21" s="6">
        <f t="shared" si="13"/>
        <v>374268.424789333</v>
      </c>
      <c r="K21" s="6">
        <f t="shared" si="13"/>
        <v>374268.424789333</v>
      </c>
      <c r="L21" s="6">
        <f t="shared" si="13"/>
        <v>374268.424789333</v>
      </c>
      <c r="M21" s="6">
        <f t="shared" si="13"/>
        <v>374268.424789333</v>
      </c>
      <c r="N21" s="6">
        <f t="shared" si="13"/>
        <v>374268.424789333</v>
      </c>
      <c r="O21" s="12">
        <f>SUM(C21:N21)</f>
        <v>1900027.81600427</v>
      </c>
    </row>
    <row r="22" ht="16.5" spans="1:15">
      <c r="A22" s="1"/>
      <c r="B22" s="8" t="s">
        <v>34</v>
      </c>
      <c r="C22" s="9">
        <f>[1]投资!D11-C21</f>
        <v>1450240</v>
      </c>
      <c r="D22" s="9">
        <f t="shared" ref="D22:O22" si="14">C22-D21</f>
        <v>1450240</v>
      </c>
      <c r="E22" s="9">
        <f t="shared" si="14"/>
        <v>1450240</v>
      </c>
      <c r="F22" s="9">
        <f t="shared" si="14"/>
        <v>2092400</v>
      </c>
      <c r="G22" s="9">
        <f t="shared" si="14"/>
        <v>1861958.10264747</v>
      </c>
      <c r="H22" s="9">
        <f t="shared" si="14"/>
        <v>1631516.20529493</v>
      </c>
      <c r="I22" s="9">
        <f t="shared" si="14"/>
        <v>1421554.3079424</v>
      </c>
      <c r="J22" s="9">
        <f t="shared" si="14"/>
        <v>1047285.88315307</v>
      </c>
      <c r="K22" s="9">
        <f t="shared" si="14"/>
        <v>673017.458363734</v>
      </c>
      <c r="L22" s="9">
        <f t="shared" si="14"/>
        <v>298749.033574401</v>
      </c>
      <c r="M22" s="13">
        <f t="shared" si="14"/>
        <v>-75519.3912149327</v>
      </c>
      <c r="N22" s="13">
        <f t="shared" si="14"/>
        <v>-449787.816004266</v>
      </c>
      <c r="O22" s="14">
        <f t="shared" si="14"/>
        <v>-2349815.63200853</v>
      </c>
    </row>
    <row r="23" ht="14.25" spans="1: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ht="16.5" spans="1:15">
      <c r="A24" s="1"/>
      <c r="B24" s="10" t="s">
        <v>35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ht="16.5" spans="1:15">
      <c r="A25" s="1"/>
      <c r="B25" s="10" t="s">
        <v>36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mergeCells count="1">
    <mergeCell ref="B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2022-10-26T01:47:30Z</dcterms:created>
  <dcterms:modified xsi:type="dcterms:W3CDTF">2022-10-26T01:48:38Z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B7D8837FE8014B51BA4BAEB39E5870AD</vt:lpwstr>
  </property>
  <property fmtid="{D5CDD505-2E9C-101B-9397-08002B2CF9AE}" pid="3" name="KSOProductBuildVer">
    <vt:lpwstr>2052-11.1.0.12598</vt:lpwstr>
  </property>
</Properties>
</file>